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G21" i="3" l="1"/>
  <c r="F21" i="3"/>
  <c r="E21" i="3"/>
  <c r="F24" i="3" l="1"/>
  <c r="F12" i="3" s="1"/>
  <c r="G22" i="3"/>
  <c r="G11" i="3" s="1"/>
  <c r="G19" i="3"/>
  <c r="G10" i="3" s="1"/>
  <c r="F19" i="3"/>
  <c r="F10" i="3" s="1"/>
  <c r="E20" i="3"/>
  <c r="G30" i="3"/>
  <c r="G14" i="3" s="1"/>
  <c r="F30" i="3"/>
  <c r="F14" i="3" s="1"/>
  <c r="G27" i="3"/>
  <c r="G13" i="3" s="1"/>
  <c r="F27" i="3"/>
  <c r="F13" i="3" s="1"/>
  <c r="G24" i="3"/>
  <c r="G12" i="3" s="1"/>
  <c r="F22" i="3"/>
  <c r="F11" i="3" s="1"/>
  <c r="E30" i="3"/>
  <c r="E14" i="3" s="1"/>
  <c r="E27" i="3"/>
  <c r="E13" i="3" s="1"/>
  <c r="E22" i="3"/>
  <c r="E11" i="3" s="1"/>
  <c r="G6" i="3" l="1"/>
  <c r="E19" i="3"/>
  <c r="E10" i="3" s="1"/>
  <c r="E24" i="3"/>
  <c r="E12" i="3" s="1"/>
  <c r="F6" i="3"/>
  <c r="E6" i="3" l="1"/>
</calcChain>
</file>

<file path=xl/sharedStrings.xml><?xml version="1.0" encoding="utf-8"?>
<sst xmlns="http://schemas.openxmlformats.org/spreadsheetml/2006/main" count="76" uniqueCount="57">
  <si>
    <t>в том числе:</t>
  </si>
  <si>
    <t xml:space="preserve">      (рубли)</t>
  </si>
  <si>
    <t>№ п/п</t>
  </si>
  <si>
    <t>Наименование</t>
  </si>
  <si>
    <t>итого</t>
  </si>
  <si>
    <t>О мероприятиях по реализации государственной социальной политики;</t>
  </si>
  <si>
    <t>О национальной стратегии действий в интересах детей на 2012-2017 годы;</t>
  </si>
  <si>
    <t>О некоторых мерах по реализации государственной политики в сфере защиты детей-сирот и детей, оставшихся без попечения родителей</t>
  </si>
  <si>
    <t>(в части повышения оплаты труда к уровню 2013 года)</t>
  </si>
  <si>
    <t>О мероприятиях по реализации государственной социальной политики</t>
  </si>
  <si>
    <t>О мерах по реализации государственной политики в области образования и науки</t>
  </si>
  <si>
    <t>О мерах по обеспечению граждан Российской Федерации доступным комфортным жильем и повышению качества жилищно-коммунальных услуг</t>
  </si>
  <si>
    <t>Об основных направлениях совершенствования системы государственного управления</t>
  </si>
  <si>
    <t>сохранение и развитие российской культуры</t>
  </si>
  <si>
    <t>к пояснительной записке</t>
  </si>
  <si>
    <t>Дата и номер указа</t>
  </si>
  <si>
    <t>№ пункта, подпун-кта, абзаца Указа</t>
  </si>
  <si>
    <t>ВСЕГО</t>
  </si>
  <si>
    <t>1.</t>
  </si>
  <si>
    <t>7 мая, 1 июня, 28 декабря 2012 г. № 597, 761</t>
  </si>
  <si>
    <t>2.</t>
  </si>
  <si>
    <t>7 мая 2012 г. № 597</t>
  </si>
  <si>
    <t>3.</t>
  </si>
  <si>
    <t>7 мая 2012 г. № 599</t>
  </si>
  <si>
    <t>4.</t>
  </si>
  <si>
    <t>7 мая 2012 г. № 600</t>
  </si>
  <si>
    <t>5.</t>
  </si>
  <si>
    <t>7 мая 2012 г. № 601</t>
  </si>
  <si>
    <t>6.</t>
  </si>
  <si>
    <t>28 декабря 2012 г. № 1688</t>
  </si>
  <si>
    <t xml:space="preserve">непосредственно вытекающих из указов Президента Российской Федерации </t>
  </si>
  <si>
    <t>от 7 мая 2012 года № 597-606, от 1 июня 2012 года № 761, от 28 декабря 2012 года № 1688</t>
  </si>
  <si>
    <r>
      <t xml:space="preserve">Указ Президента Российской Федерации от 7 мая 2012 г. № 597 «О мероприятиях по реализации государственной социальной политики» – всего,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</si>
  <si>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«а» пункта 1, абзац 8</t>
  </si>
  <si>
    <t>создание ежегодно в период с 2013 по 2015 год до 14,2 тыс. специальных рабочих мест для инвалидов</t>
  </si>
  <si>
    <t>по подпункту «н» пункта 1</t>
  </si>
  <si>
    <r>
      <t xml:space="preserve">Указ Президента Российской Федерации от 7 мая 2012 г. № 599 «О мерах по реализации государственной политики в области образования и науки»,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</si>
  <si>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«в» пункта 1, абзац 5</t>
  </si>
  <si>
    <t>увеличение к 2020 году числа детей в возрасте от 5 до 18 лет, обучающихся по дополнительным образовательным программам, в общей численности детей этого возраста до 70 - 75 процентов</t>
  </si>
  <si>
    <r>
      <t xml:space="preserve">Указ Президента Российской Федерации от 7 мая 2012 г. № 600 «О мерах по обеспечению граждан Российской Федерации доступным комфортным жильем и повышению качества жилищно-коммунальных услуг»,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</si>
  <si>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«б» пункта 1, абзац 5</t>
  </si>
  <si>
    <t>снижение стоимости одного квадратного метра жилья на 20 процентов путем увеличения объема ввода в эксплуатацию жилья экономического класса</t>
  </si>
  <si>
    <t>по подпункту «в» пункта 1</t>
  </si>
  <si>
    <t>предоставление доступного и комфортного жилья 60 процентам российских семей, желающих улучшить свои жилищные условия</t>
  </si>
  <si>
    <r>
      <t xml:space="preserve">Указ Президента Российской Федерации от 7 мая 2012 г. № 601 «Об основных направлениях совершенствования системы государственного управления»,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</si>
  <si>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«а, б» пункта 1</t>
  </si>
  <si>
    <t>уровень удовлетворенности граждан Российской Федерации (далее - граждане) качеством предоставления государственных и муниципальных услуг к 2018 году - не менее 90 процентов;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</si>
  <si>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услуг, к 2015 году - не менее 90 процентов</t>
  </si>
  <si>
    <r>
      <t xml:space="preserve">Указ Президента Российской Федерации от 28 декабря 2012 г. № 1688 «О некоторых мерах по реализации государственной политики в сфере защиты детей-сирот и детей, оставшихся без попечения родителей»,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</si>
  <si>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t>по подпункту "в" пункта 1, абзац 3</t>
  </si>
  <si>
    <t>выплата ежемесячного денежного вознаграждения опекунам (попечителям), приемным родителям, патронатным воспитателям; ежемесячных выплат на содержание детей в семьях опекунов (попечителей), в приемных и патронатных семьях</t>
  </si>
  <si>
    <t xml:space="preserve">Бюджетные ассигнования, предусмотренные на осуществление в 2018 году обязательств, </t>
  </si>
  <si>
    <t>Приложение № 5</t>
  </si>
  <si>
    <t>Информация о расходах бюджета города направленных за 1 полугодие 2018 года на реализацию указов Президента Российской Федерации от 7 мая 2012 г., от 1 июня 2012 г., от 28 декабря 2012 г.</t>
  </si>
  <si>
    <t>Исполнено за 9 месяцев 2018 года</t>
  </si>
  <si>
    <t>Утвержденный план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</si>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</sst>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0" fillId="0" borderId="0" xfId="0" applyFill="1"/>
    <xf numFmtId="0" fontId="11" fillId="0" borderId="1" xfId="0" applyFont="1" applyFill="1" applyBorder="1" applyAlignment="1">
      <alignment vertical="center" wrapText="1"/>
    </xf>
    <xf numFmtId="0" fontId="0" fillId="0" borderId="0" xfId="0" applyFill="1" applyBorder="1"/>
    <xf numFmtId="164" fontId="5" fillId="0" borderId="0" xfId="1" applyNumberForma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0" xfId="2" applyFont="1" applyFill="1" applyAlignment="1">
      <alignment horizontal="right"/>
    </xf>
    <xf numFmtId="4" fontId="0" fillId="0" borderId="0" xfId="0" applyNumberFormat="1" applyFill="1"/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zoomScaleSheetLayoutView="100" workbookViewId="0">
      <selection activeCell="K10" sqref="K10"/>
    </sheetView>
  </sheetViews>
  <sheetFormatPr defaultColWidth="9.140625" defaultRowHeight="15" x14ac:dyDescent="0.25"/>
  <cols>
    <col min="1" max="1" width="4.42578125" style="1" customWidth="1"/>
    <col min="2" max="2" width="14.7109375" style="1" customWidth="1"/>
    <col min="3" max="3" width="12.5703125" style="1" customWidth="1"/>
    <col min="4" max="4" width="57.28515625" style="1" customWidth="1"/>
    <col min="5" max="5" width="18.28515625" style="14" customWidth="1"/>
    <col min="6" max="6" width="17.7109375" style="14" customWidth="1"/>
    <col min="7" max="7" width="18.28515625" style="14" customWidth="1"/>
    <col min="8" max="16384" width="9.140625" style="1"/>
  </cols>
  <sheetData>
    <row r="1" spans="1:7" x14ac:dyDescent="0.25">
      <c r="E1" s="1"/>
      <c r="F1" s="1"/>
      <c r="G1" s="13" t="s">
        <v>52</v>
      </c>
    </row>
    <row r="2" spans="1:7" x14ac:dyDescent="0.25">
      <c r="E2" s="1"/>
      <c r="F2" s="1"/>
      <c r="G2" s="13" t="s">
        <v>14</v>
      </c>
    </row>
    <row r="3" spans="1:7" ht="45.75" customHeight="1" x14ac:dyDescent="0.25">
      <c r="A3" s="11" t="s">
        <v>53</v>
      </c>
      <c r="B3" s="11"/>
      <c r="C3" s="11"/>
      <c r="D3" s="11"/>
      <c r="E3" s="11"/>
      <c r="F3" s="11"/>
      <c r="G3" s="11"/>
    </row>
    <row r="4" spans="1:7" ht="15.75" x14ac:dyDescent="0.25">
      <c r="G4" s="15" t="s">
        <v>1</v>
      </c>
    </row>
    <row r="5" spans="1:7" ht="38.25" x14ac:dyDescent="0.25">
      <c r="A5" s="6" t="s">
        <v>2</v>
      </c>
      <c r="B5" s="5" t="s">
        <v>15</v>
      </c>
      <c r="C5" s="5" t="s">
        <v>16</v>
      </c>
      <c r="D5" s="5" t="s">
        <v>3</v>
      </c>
      <c r="E5" s="16" t="s">
        <v>55</v>
      </c>
      <c r="F5" s="16" t="s">
        <v>56</v>
      </c>
      <c r="G5" s="16" t="s">
        <v>54</v>
      </c>
    </row>
    <row r="6" spans="1:7" x14ac:dyDescent="0.25">
      <c r="A6" s="8" t="s">
        <v>17</v>
      </c>
      <c r="B6" s="8"/>
      <c r="C6" s="8"/>
      <c r="D6" s="8"/>
      <c r="E6" s="17">
        <f>SUM(E7:E14)-E9</f>
        <v>1184156315.3899999</v>
      </c>
      <c r="F6" s="17">
        <f t="shared" ref="F6" si="0">SUM(F7:F14)-F9</f>
        <v>1301117610.47</v>
      </c>
      <c r="G6" s="17">
        <f>SUM(G7:G14)-G9</f>
        <v>748568753.62999988</v>
      </c>
    </row>
    <row r="7" spans="1:7" ht="25.5" x14ac:dyDescent="0.25">
      <c r="A7" s="9" t="s">
        <v>18</v>
      </c>
      <c r="B7" s="10" t="s">
        <v>19</v>
      </c>
      <c r="C7" s="10" t="s">
        <v>4</v>
      </c>
      <c r="D7" s="6" t="s">
        <v>5</v>
      </c>
      <c r="E7" s="18">
        <v>738515300</v>
      </c>
      <c r="F7" s="18">
        <v>754086700</v>
      </c>
      <c r="G7" s="18">
        <v>604962287.80999994</v>
      </c>
    </row>
    <row r="8" spans="1:7" ht="25.5" x14ac:dyDescent="0.25">
      <c r="A8" s="9"/>
      <c r="B8" s="10"/>
      <c r="C8" s="10"/>
      <c r="D8" s="6" t="s">
        <v>6</v>
      </c>
      <c r="E8" s="19"/>
      <c r="F8" s="19"/>
      <c r="G8" s="19"/>
    </row>
    <row r="9" spans="1:7" x14ac:dyDescent="0.25">
      <c r="A9" s="9"/>
      <c r="B9" s="10"/>
      <c r="C9" s="10"/>
      <c r="D9" s="2" t="s">
        <v>8</v>
      </c>
      <c r="E9" s="20">
        <v>167802800</v>
      </c>
      <c r="F9" s="20">
        <v>183374200</v>
      </c>
      <c r="G9" s="20"/>
    </row>
    <row r="10" spans="1:7" ht="25.5" x14ac:dyDescent="0.25">
      <c r="A10" s="5" t="s">
        <v>20</v>
      </c>
      <c r="B10" s="6" t="s">
        <v>21</v>
      </c>
      <c r="C10" s="6" t="s">
        <v>4</v>
      </c>
      <c r="D10" s="6" t="s">
        <v>9</v>
      </c>
      <c r="E10" s="21">
        <f t="shared" ref="E10" si="1">E19</f>
        <v>34825000.259999998</v>
      </c>
      <c r="F10" s="21">
        <f t="shared" ref="F10:G10" si="2">F19</f>
        <v>34814000.259999998</v>
      </c>
      <c r="G10" s="21">
        <f t="shared" si="2"/>
        <v>25792376.789999999</v>
      </c>
    </row>
    <row r="11" spans="1:7" ht="25.5" x14ac:dyDescent="0.25">
      <c r="A11" s="5" t="s">
        <v>22</v>
      </c>
      <c r="B11" s="6" t="s">
        <v>23</v>
      </c>
      <c r="C11" s="6" t="s">
        <v>4</v>
      </c>
      <c r="D11" s="6" t="s">
        <v>10</v>
      </c>
      <c r="E11" s="21">
        <f t="shared" ref="E11" si="3">E22</f>
        <v>34657229</v>
      </c>
      <c r="F11" s="21">
        <f t="shared" ref="F11:G11" si="4">F22</f>
        <v>34933900</v>
      </c>
      <c r="G11" s="21">
        <f t="shared" si="4"/>
        <v>23131973.059999999</v>
      </c>
    </row>
    <row r="12" spans="1:7" ht="38.25" x14ac:dyDescent="0.25">
      <c r="A12" s="5" t="s">
        <v>24</v>
      </c>
      <c r="B12" s="6" t="s">
        <v>25</v>
      </c>
      <c r="C12" s="6" t="s">
        <v>4</v>
      </c>
      <c r="D12" s="6" t="s">
        <v>11</v>
      </c>
      <c r="E12" s="21">
        <f t="shared" ref="E12" si="5">E24</f>
        <v>309820166.13</v>
      </c>
      <c r="F12" s="21">
        <f t="shared" ref="F12" si="6">F24</f>
        <v>410163710.20999998</v>
      </c>
      <c r="G12" s="21">
        <f>G24</f>
        <v>51074938.600000001</v>
      </c>
    </row>
    <row r="13" spans="1:7" ht="25.5" x14ac:dyDescent="0.25">
      <c r="A13" s="5" t="s">
        <v>26</v>
      </c>
      <c r="B13" s="6" t="s">
        <v>27</v>
      </c>
      <c r="C13" s="6" t="s">
        <v>4</v>
      </c>
      <c r="D13" s="6" t="s">
        <v>12</v>
      </c>
      <c r="E13" s="21">
        <f t="shared" ref="E13" si="7">E27</f>
        <v>43303520</v>
      </c>
      <c r="F13" s="21">
        <f t="shared" ref="F13:G13" si="8">F27</f>
        <v>45640600</v>
      </c>
      <c r="G13" s="21">
        <f t="shared" si="8"/>
        <v>30776999.48</v>
      </c>
    </row>
    <row r="14" spans="1:7" ht="38.25" x14ac:dyDescent="0.25">
      <c r="A14" s="5" t="s">
        <v>28</v>
      </c>
      <c r="B14" s="6" t="s">
        <v>29</v>
      </c>
      <c r="C14" s="6" t="s">
        <v>4</v>
      </c>
      <c r="D14" s="6" t="s">
        <v>7</v>
      </c>
      <c r="E14" s="21">
        <f t="shared" ref="E14" si="9">E30</f>
        <v>23035100</v>
      </c>
      <c r="F14" s="21">
        <f t="shared" ref="F14:G14" si="10">F30</f>
        <v>21478700</v>
      </c>
      <c r="G14" s="21">
        <f t="shared" si="10"/>
        <v>12830177.890000001</v>
      </c>
    </row>
    <row r="15" spans="1:7" s="3" customFormat="1" x14ac:dyDescent="0.25">
      <c r="A15" s="12" t="s">
        <v>0</v>
      </c>
      <c r="B15" s="12"/>
      <c r="C15" s="12"/>
      <c r="D15" s="12"/>
      <c r="E15" s="12"/>
      <c r="F15" s="12"/>
      <c r="G15" s="12"/>
    </row>
    <row r="16" spans="1:7" s="3" customFormat="1" x14ac:dyDescent="0.25">
      <c r="A16" s="7" t="s">
        <v>51</v>
      </c>
      <c r="B16" s="7"/>
      <c r="C16" s="7"/>
      <c r="D16" s="7"/>
      <c r="E16" s="7"/>
      <c r="F16" s="7"/>
      <c r="G16" s="7"/>
    </row>
    <row r="17" spans="1:8" s="3" customFormat="1" x14ac:dyDescent="0.25">
      <c r="A17" s="7" t="s">
        <v>30</v>
      </c>
      <c r="B17" s="7"/>
      <c r="C17" s="7"/>
      <c r="D17" s="7"/>
      <c r="E17" s="7"/>
      <c r="F17" s="7"/>
      <c r="G17" s="7"/>
    </row>
    <row r="18" spans="1:8" s="3" customFormat="1" x14ac:dyDescent="0.25">
      <c r="A18" s="7" t="s">
        <v>31</v>
      </c>
      <c r="B18" s="7"/>
      <c r="C18" s="7"/>
      <c r="D18" s="7"/>
      <c r="E18" s="7"/>
      <c r="F18" s="7"/>
      <c r="G18" s="7"/>
    </row>
    <row r="19" spans="1:8" ht="26.25" customHeight="1" x14ac:dyDescent="0.25">
      <c r="A19" s="8" t="s">
        <v>32</v>
      </c>
      <c r="B19" s="8"/>
      <c r="C19" s="8"/>
      <c r="D19" s="8"/>
      <c r="E19" s="17">
        <f>SUM(E20:E21)</f>
        <v>34825000.259999998</v>
      </c>
      <c r="F19" s="17">
        <f t="shared" ref="F19:G19" si="11">SUM(F20:F21)</f>
        <v>34814000.259999998</v>
      </c>
      <c r="G19" s="17">
        <f t="shared" si="11"/>
        <v>25792376.789999999</v>
      </c>
    </row>
    <row r="20" spans="1:8" ht="38.25" x14ac:dyDescent="0.25">
      <c r="A20" s="5" t="s">
        <v>18</v>
      </c>
      <c r="B20" s="6" t="s">
        <v>21</v>
      </c>
      <c r="C20" s="6" t="s">
        <v>33</v>
      </c>
      <c r="D20" s="6" t="s">
        <v>34</v>
      </c>
      <c r="E20" s="21">
        <f>642.5*1000</f>
        <v>642500</v>
      </c>
      <c r="F20" s="21">
        <v>642500</v>
      </c>
      <c r="G20" s="21">
        <v>145380</v>
      </c>
    </row>
    <row r="21" spans="1:8" ht="25.5" x14ac:dyDescent="0.25">
      <c r="A21" s="5" t="s">
        <v>20</v>
      </c>
      <c r="B21" s="6" t="s">
        <v>21</v>
      </c>
      <c r="C21" s="6" t="s">
        <v>35</v>
      </c>
      <c r="D21" s="6" t="s">
        <v>13</v>
      </c>
      <c r="E21" s="21">
        <f>32807758.82+345672.9+92968.54+61000+743800+131300</f>
        <v>34182500.259999998</v>
      </c>
      <c r="F21" s="21">
        <f>32796754+345672.9+92973.36+61000+743800+131300</f>
        <v>34171500.259999998</v>
      </c>
      <c r="G21" s="21">
        <f>24460690.9+272913.98+92973.36+60685.55+645773.05+113959.95</f>
        <v>25646996.789999999</v>
      </c>
    </row>
    <row r="22" spans="1:8" ht="27.75" customHeight="1" x14ac:dyDescent="0.25">
      <c r="A22" s="8" t="s">
        <v>36</v>
      </c>
      <c r="B22" s="8"/>
      <c r="C22" s="8"/>
      <c r="D22" s="8"/>
      <c r="E22" s="17">
        <f t="shared" ref="E22:G22" si="12">SUM(E23)</f>
        <v>34657229</v>
      </c>
      <c r="F22" s="17">
        <f t="shared" si="12"/>
        <v>34933900</v>
      </c>
      <c r="G22" s="17">
        <f t="shared" si="12"/>
        <v>23131973.059999999</v>
      </c>
    </row>
    <row r="23" spans="1:8" ht="51.6" customHeight="1" x14ac:dyDescent="0.25">
      <c r="A23" s="5" t="s">
        <v>18</v>
      </c>
      <c r="B23" s="6" t="s">
        <v>23</v>
      </c>
      <c r="C23" s="6" t="s">
        <v>37</v>
      </c>
      <c r="D23" s="6" t="s">
        <v>38</v>
      </c>
      <c r="E23" s="21">
        <v>34657229</v>
      </c>
      <c r="F23" s="21">
        <v>34933900</v>
      </c>
      <c r="G23" s="21">
        <v>23131973.059999999</v>
      </c>
      <c r="H23" s="4"/>
    </row>
    <row r="24" spans="1:8" ht="39.75" customHeight="1" x14ac:dyDescent="0.25">
      <c r="A24" s="8" t="s">
        <v>39</v>
      </c>
      <c r="B24" s="8"/>
      <c r="C24" s="8"/>
      <c r="D24" s="8"/>
      <c r="E24" s="17">
        <f>SUM(E25:E26)</f>
        <v>309820166.13</v>
      </c>
      <c r="F24" s="17">
        <f t="shared" ref="F24:G24" si="13">SUM(F25:F26)</f>
        <v>410163710.20999998</v>
      </c>
      <c r="G24" s="17">
        <f t="shared" si="13"/>
        <v>51074938.600000001</v>
      </c>
    </row>
    <row r="25" spans="1:8" ht="38.25" x14ac:dyDescent="0.25">
      <c r="A25" s="5" t="s">
        <v>18</v>
      </c>
      <c r="B25" s="6" t="s">
        <v>25</v>
      </c>
      <c r="C25" s="6" t="s">
        <v>40</v>
      </c>
      <c r="D25" s="6" t="s">
        <v>41</v>
      </c>
      <c r="E25" s="21">
        <v>304684948.13</v>
      </c>
      <c r="F25" s="21">
        <v>404835101.81</v>
      </c>
      <c r="G25" s="21">
        <v>51067288.600000001</v>
      </c>
    </row>
    <row r="26" spans="1:8" ht="46.9" customHeight="1" x14ac:dyDescent="0.25">
      <c r="A26" s="5" t="s">
        <v>20</v>
      </c>
      <c r="B26" s="6" t="s">
        <v>25</v>
      </c>
      <c r="C26" s="6" t="s">
        <v>42</v>
      </c>
      <c r="D26" s="6" t="s">
        <v>43</v>
      </c>
      <c r="E26" s="21">
        <v>5135218</v>
      </c>
      <c r="F26" s="21">
        <v>5328608.4000000004</v>
      </c>
      <c r="G26" s="21">
        <v>7650</v>
      </c>
    </row>
    <row r="27" spans="1:8" ht="46.9" customHeight="1" x14ac:dyDescent="0.25">
      <c r="A27" s="8" t="s">
        <v>44</v>
      </c>
      <c r="B27" s="8"/>
      <c r="C27" s="8"/>
      <c r="D27" s="8"/>
      <c r="E27" s="17">
        <f t="shared" ref="E27:G27" si="14">SUM(E28)</f>
        <v>43303520</v>
      </c>
      <c r="F27" s="17">
        <f t="shared" si="14"/>
        <v>45640600</v>
      </c>
      <c r="G27" s="17">
        <f t="shared" si="14"/>
        <v>30776999.48</v>
      </c>
    </row>
    <row r="28" spans="1:8" ht="45" customHeight="1" x14ac:dyDescent="0.25">
      <c r="A28" s="9" t="s">
        <v>18</v>
      </c>
      <c r="B28" s="10" t="s">
        <v>27</v>
      </c>
      <c r="C28" s="10" t="s">
        <v>45</v>
      </c>
      <c r="D28" s="6" t="s">
        <v>46</v>
      </c>
      <c r="E28" s="22">
        <v>43303520</v>
      </c>
      <c r="F28" s="22">
        <v>45640600</v>
      </c>
      <c r="G28" s="22">
        <v>30776999.48</v>
      </c>
    </row>
    <row r="29" spans="1:8" ht="63.75" x14ac:dyDescent="0.25">
      <c r="A29" s="9"/>
      <c r="B29" s="10"/>
      <c r="C29" s="10"/>
      <c r="D29" s="6" t="s">
        <v>47</v>
      </c>
      <c r="E29" s="22"/>
      <c r="F29" s="22"/>
      <c r="G29" s="22"/>
    </row>
    <row r="30" spans="1:8" ht="42.75" customHeight="1" x14ac:dyDescent="0.25">
      <c r="A30" s="8" t="s">
        <v>48</v>
      </c>
      <c r="B30" s="8"/>
      <c r="C30" s="8"/>
      <c r="D30" s="8"/>
      <c r="E30" s="17">
        <f t="shared" ref="E30:G30" si="15">SUM(E31)</f>
        <v>23035100</v>
      </c>
      <c r="F30" s="17">
        <f t="shared" si="15"/>
        <v>21478700</v>
      </c>
      <c r="G30" s="17">
        <f t="shared" si="15"/>
        <v>12830177.890000001</v>
      </c>
    </row>
    <row r="31" spans="1:8" ht="51" x14ac:dyDescent="0.25">
      <c r="A31" s="5" t="s">
        <v>18</v>
      </c>
      <c r="B31" s="6" t="s">
        <v>29</v>
      </c>
      <c r="C31" s="6" t="s">
        <v>49</v>
      </c>
      <c r="D31" s="6" t="s">
        <v>50</v>
      </c>
      <c r="E31" s="21">
        <v>23035100</v>
      </c>
      <c r="F31" s="21">
        <v>21478700</v>
      </c>
      <c r="G31" s="21">
        <v>12830177.890000001</v>
      </c>
    </row>
  </sheetData>
  <mergeCells count="23">
    <mergeCell ref="A3:G3"/>
    <mergeCell ref="E28:E29"/>
    <mergeCell ref="F28:F29"/>
    <mergeCell ref="A30:D30"/>
    <mergeCell ref="G28:G29"/>
    <mergeCell ref="E7:E8"/>
    <mergeCell ref="F7:F8"/>
    <mergeCell ref="G7:G8"/>
    <mergeCell ref="A19:D19"/>
    <mergeCell ref="A22:D22"/>
    <mergeCell ref="A24:D24"/>
    <mergeCell ref="A27:D27"/>
    <mergeCell ref="A28:A29"/>
    <mergeCell ref="B28:B29"/>
    <mergeCell ref="C28:C29"/>
    <mergeCell ref="A15:G15"/>
    <mergeCell ref="A16:G16"/>
    <mergeCell ref="A17:G17"/>
    <mergeCell ref="A18:G18"/>
    <mergeCell ref="A6:D6"/>
    <mergeCell ref="A7:A9"/>
    <mergeCell ref="B7:B9"/>
    <mergeCell ref="C7:C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firstPageNumber="107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2018-11-20T10:26:08Z</dcterms:modified>
</cp:coreProperties>
</file>